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celand\"/>
    </mc:Choice>
  </mc:AlternateContent>
  <xr:revisionPtr revIDLastSave="0" documentId="13_ncr:1_{F242C4C8-192C-476E-B1AD-0700F5166C1C}" xr6:coauthVersionLast="47" xr6:coauthVersionMax="47" xr10:uidLastSave="{00000000-0000-0000-0000-000000000000}"/>
  <bookViews>
    <workbookView xWindow="-11415" yWindow="-21720" windowWidth="51840" windowHeight="21240" firstSheet="1"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<sst xmlns="http://schemas.openxmlformats.org/spreadsheetml/2006/main" count="301" uniqueCount="198">
  <si>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</si>
  <si>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</si>
  <si>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</si>
  <si>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</si>
  <si>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</si>
  <si>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</si>
  <si>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</si>
  <si>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</si>
  <si>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</si>
  <si>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</si>
  <si>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</si>
  <si>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</si>
  <si>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</si>
  <si>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</si>
  <si>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</si>
  <si>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</si>
  <si>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</si>
  <si>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</si>
  <si>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</si>
  <si>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</si>
  <si>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</si>
  <si>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</si>
  <si>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</si>
  <si>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</si>
  <si>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</si>
  <si>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</si>
  <si>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</si>
  <si>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</si>
  <si>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</si>
  <si>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Iceland</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</si>
  <si>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</si>
  <si>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</si>
  <si>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</si>
  <si>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</si>
  <si>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</si>
  <si>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</si>
  <si>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</si>
  <si>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</si>
  <si>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</si>
  <si>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</si>
  <si>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</si>
  <si>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</si>
  <si>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</si>
  <si>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</si>
  <si>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</si>
  <si>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</si>
  <si>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</si>
  <si>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</si>
  <si>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</si>
  <si>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</si>
  <si>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</si>
  <si>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</si>
  <si>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</si>
  <si>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</si>
  <si>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</si>
  <si>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</si>
  <si>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</si>
  <si>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</si>
  <si>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</si>
  <si>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</si>
  <si>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</si>
  <si>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</si>
  <si>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</si>
  <si>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</si>
  <si>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</si>
  <si>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The Environment Agency of Iceland</t>
  </si>
  <si>
    <t>Contact name:</t>
  </si>
  <si>
    <t>Contact email address:</t>
  </si>
  <si>
    <t>Contact phone number:</t>
  </si>
  <si>
    <t>Reference year:</t>
  </si>
  <si>
    <t>Delivery date:</t>
  </si>
  <si>
    <t>28/06/2024</t>
  </si>
  <si>
    <t>Version:</t>
  </si>
  <si>
    <t>1.1</t>
  </si>
  <si>
    <t>Link to data publication by the Member State (if any):</t>
  </si>
  <si>
    <t>None</t>
  </si>
  <si>
    <t>II. Description of the institutions involved in the data collection</t>
  </si>
  <si>
    <t>Name of institution</t>
  </si>
  <si>
    <t>Description of key responsibilities</t>
  </si>
  <si>
    <t>Submission of data and collection of data from economic operators involved in deposit-return schemes.</t>
  </si>
  <si>
    <t>The Icelandic Recycling Fund</t>
  </si>
  <si>
    <t>Submission and collection of data for bottles not included in deposit-return schemes.</t>
  </si>
  <si>
    <t>Endurvinnslan hf. (private company)</t>
  </si>
  <si>
    <t>Provision of data from deposit-return schemes.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</si>
  <si>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</si>
  <si>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</si>
  <si>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</si>
  <si>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</si>
  <si>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</si>
  <si>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</si>
  <si>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</si>
  <si>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</si>
  <si>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</si>
  <si>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</si>
  <si>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</si>
  <si>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No significant inconsistencies.</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</si>
  <si>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</si>
  <si>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</si>
  <si>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</si>
  <si>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No Data available for separate collection with other waste, therefore a "false 0" is reported.  </t>
  </si>
  <si>
    <t>False 0, as some beverage SUP bottles are inevitably in the seperately collected plastic stream, also as SUP  milk drinking bottles are not part of the deposit scheme</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</si>
  <si>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</si>
  <si>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</si>
  <si>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</si>
  <si>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</si>
  <si>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</si>
  <si>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</si>
  <si>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</si>
  <si>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</si>
  <si>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</si>
  <si>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</si>
  <si>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</si>
  <si>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</si>
  <si>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</si>
  <si>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</si>
  <si>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</si>
  <si>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</si>
  <si>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</si>
  <si>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</si>
  <si>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</si>
  <si>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</si>
  <si>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</si>
  <si>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</si>
  <si>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</si>
  <si>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</si>
  <si>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</si>
  <si>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</si>
  <si>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Yes</t>
  </si>
  <si>
    <t>Data for bottles collected with other plastics was obtained from Sorpa bs., which covers around 80% of the population. Their number was scaled up.</t>
  </si>
  <si>
    <t>Coverage errors(2)
(e.g. de-minimis rules, regional coverage)</t>
  </si>
  <si>
    <t xml:space="preserve">De-minimis rules applied to exported bottles, which are omitted. The error is negligible. </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</si>
  <si>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</si>
  <si>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</si>
  <si>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</si>
  <si>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Most free-riders were removed from the data for separately collected bottles. Error is probably &lt;3%.</t>
  </si>
  <si>
    <t>Non-response errors(6)</t>
  </si>
  <si>
    <t>Model assumption errors(7)</t>
  </si>
  <si>
    <t>The model assumes no unregistered import or export of bottles from Iceland.</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</si>
  <si>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</si>
  <si>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</si>
  <si>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</si>
  <si>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</si>
  <si>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</si>
  <si>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</si>
  <si>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</si>
  <si>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</si>
  <si>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</si>
  <si>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</si>
  <si>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</si>
  <si>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</si>
  <si>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</si>
  <si>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</si>
  <si>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</si>
  <si>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Scope of all data collection is nation wide, except for plastic bottles collected as part of separate collection of plastic waste, which is scaled up from a waste composition analysis of the Reykjavík Metropolitan Area (which services around 80% of the nation).</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</si>
  <si>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</si>
  <si>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</si>
  <si>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</si>
  <si>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</si>
  <si>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</si>
  <si>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</si>
  <si>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</si>
  <si>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</si>
  <si>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https://endurvinnslan.is/  (unpublished)</t>
  </si>
  <si>
    <t>https://www.urvinnslusjodur.is/     (unpublished)</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</si>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</sst>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27" fillId="9" borderId="8" xfId="1"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endurvinnslan.is/%20%20(unpublished)" TargetMode="External"/><Relationship Id="rId1" Type="http://schemas.openxmlformats.org/officeDocument/2006/relationships/hyperlink" Target="https://www.urvinnslusjodur.is/%20%20%20%20%20(unpublishe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53" zoomScaleNormal="100" workbookViewId="0">
      <selection activeCell="B7" sqref="B7:C7"/>
    </sheetView>
  </sheetViews>
  <sheetFormatPr defaultRowHeight="14.4"/>
  <cols>
    <col min="1" max="1" width="8.77734375" style="2"/>
    <col min="2" max="2" width="39" customWidth="1"/>
    <col min="3" max="3" width="182" customWidth="1"/>
  </cols>
  <sheetData>
    <row r="1" spans="1:67" s="2" customFormat="1"/>
    <row r="2" spans="1:67" ht="34.5" customHeight="1">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C22" zoomScale="70" zoomScaleNormal="70" workbookViewId="0">
      <selection activeCell="E15" sqref="E15"/>
    </sheetView>
  </sheetViews>
  <sheetFormatPr defaultRowHeight="14.4"/>
  <cols>
    <col min="1" max="1" width="8.77734375" style="2"/>
    <col min="2" max="2" width="17.21875" style="2" customWidth="1"/>
    <col min="3" max="3" width="11.44140625" customWidth="1"/>
    <col min="4" max="4" width="77.44140625" style="1" customWidth="1"/>
    <col min="5" max="5" width="49.44140625" style="1" customWidth="1"/>
    <col min="11" max="11" width="24.5546875" customWidth="1"/>
    <col min="12" max="12" width="17.777343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7" customHeight="1" thickBot="1">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Iceland</v>
      </c>
      <c r="C15" s="25" t="str">
        <f>$E$8</f>
        <v>2022</v>
      </c>
      <c r="D15" s="4" t="s">
        <v>39</v>
      </c>
      <c r="E15" s="50">
        <v>1726.088</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Iceland</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00000000000003" customHeight="1" thickBot="1">
      <c r="B17" s="25" t="str">
        <f t="shared" si="0"/>
        <v>Iceland</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Iceland</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00000000000003" customHeight="1" thickBot="1">
      <c r="B19" s="25" t="str">
        <f t="shared" si="0"/>
        <v>Iceland</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Iceland</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Iceland</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Iceland</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Iceland</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Iceland</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Iceland</v>
      </c>
      <c r="C25" s="25" t="str">
        <f t="shared" si="1"/>
        <v>2022</v>
      </c>
      <c r="D25" s="4" t="s">
        <v>49</v>
      </c>
      <c r="E25" s="52">
        <f>E15-(SUM(E19:E21,E23))+SUM(E17,E18,E22,E24)</f>
        <v>1726.088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Iceland</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Iceland</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Iceland</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Iceland</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D17" sqref="D17"/>
    </sheetView>
  </sheetViews>
  <sheetFormatPr defaultRowHeight="14.4"/>
  <cols>
    <col min="1" max="1" width="7.5546875" customWidth="1"/>
    <col min="2" max="2" width="16.21875" customWidth="1"/>
    <col min="3" max="3" width="26" style="1" customWidth="1"/>
    <col min="4" max="4" width="32.21875" style="1" customWidth="1"/>
    <col min="5" max="5" width="42.77734375" style="1" customWidth="1"/>
    <col min="7" max="7" width="17.5546875" customWidth="1"/>
  </cols>
  <sheetData>
    <row r="1" spans="1:103" ht="14.7"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 customHeight="1" thickBot="1">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 customHeight="1" thickBot="1">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Iceland</v>
      </c>
      <c r="C8" s="28" t="str">
        <f>'SUP bottles-PoM'!$E$8</f>
        <v>2022</v>
      </c>
      <c r="D8" s="4" t="s">
        <v>59</v>
      </c>
      <c r="E8" s="33">
        <v>1455.35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Iceland</v>
      </c>
      <c r="C9" s="25" t="str">
        <f>'SUP bottles-PoM'!$E$8</f>
        <v>2022</v>
      </c>
      <c r="D9" s="4" t="s">
        <v>60</v>
      </c>
      <c r="E9" s="33">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E10" sqref="E10:E12"/>
    </sheetView>
  </sheetViews>
  <sheetFormatPr defaultRowHeight="14.4"/>
  <cols>
    <col min="1" max="1" width="8.21875" style="2" customWidth="1"/>
    <col min="2" max="2" width="8.21875" style="1" customWidth="1"/>
    <col min="3" max="3" width="7.77734375" customWidth="1"/>
    <col min="4" max="4" width="51" customWidth="1"/>
    <col min="5" max="5" width="40.5546875" customWidth="1"/>
    <col min="6" max="6" width="34.2187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7"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Iceland</v>
      </c>
      <c r="C8" s="25" t="str">
        <f>'SUP bottles-PoM'!$E$8</f>
        <v>2022</v>
      </c>
      <c r="D8" s="9" t="s">
        <v>63</v>
      </c>
      <c r="E8" s="30" t="str">
        <f>'SUP bottles-PoM'!$E$7</f>
        <v>Iceland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Iceland</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Iceland</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Iceland</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Iceland</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Iceland</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Iceland</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Iceland</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Iceland</v>
      </c>
      <c r="C16" s="25" t="str">
        <f>'SUP bottles-PoM'!$E$8</f>
        <v>2022</v>
      </c>
      <c r="D16" s="4" t="s">
        <v>74</v>
      </c>
      <c r="E16" s="37"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76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7" customHeight="1" thickBot="1">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c r="B20" s="25" t="str">
        <f>'SUP bottles-PoM'!$E$7</f>
        <v>Iceland</v>
      </c>
      <c r="C20" s="25" t="str">
        <f>'SUP bottles-PoM'!$E$8</f>
        <v>2022</v>
      </c>
      <c r="D20" s="37" t="s">
        <v>65</v>
      </c>
      <c r="E20" s="37" t="s">
        <v>79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c r="B21" s="25" t="str">
        <f>'SUP bottles-PoM'!$E$7</f>
        <v>Iceland</v>
      </c>
      <c r="C21" s="25" t="str">
        <f>'SUP bottles-PoM'!$E$8</f>
        <v>2022</v>
      </c>
      <c r="D21" s="41" t="s">
        <v>80</v>
      </c>
      <c r="E21" s="41" t="s">
        <v>81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Iceland</v>
      </c>
      <c r="C22" s="25" t="str">
        <f>'SUP bottles-PoM'!$E$8</f>
        <v>2022</v>
      </c>
      <c r="D22" s="41" t="s">
        <v>82</v>
      </c>
      <c r="E22" s="41" t="s">
        <v>83</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Iceland</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C2" zoomScale="85" zoomScaleNormal="85" workbookViewId="0">
      <selection activeCell="D27" sqref="D27:F27"/>
    </sheetView>
  </sheetViews>
  <sheetFormatPr defaultRowHeight="14.4"/>
  <cols>
    <col min="1" max="1" width="4.44140625" style="2" customWidth="1"/>
    <col min="2" max="2" width="16.77734375" style="2" customWidth="1"/>
    <col min="3" max="3" width="9.777343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7" customHeight="1" thickBot="1">
      <c r="C3" s="2"/>
      <c r="D3" s="94"/>
      <c r="E3" s="104" t="s">
        <v>84</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7" customHeight="1" thickBot="1">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85</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8" t="s">
        <v>86</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700000000000003" customHeight="1" thickBot="1">
      <c r="D9" s="84" t="s">
        <v>87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7" customHeight="1" thickBot="1">
      <c r="C10" s="2"/>
      <c r="D10" s="106" t="s">
        <v>88</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89</v>
      </c>
      <c r="F11" s="10" t="s">
        <v>90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Iceland</v>
      </c>
      <c r="C12" s="25" t="str">
        <f>'SUP bottles-PoM'!$E$8</f>
        <v>2022</v>
      </c>
      <c r="D12" s="4" t="s">
        <v>91</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Iceland</v>
      </c>
      <c r="C13" s="25" t="str">
        <f>'SUP bottles-PoM'!$E$8</f>
        <v>2022</v>
      </c>
      <c r="D13" s="4" t="s">
        <v>92</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4" t="s">
        <v>93</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88" t="s">
        <v>94</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Iceland</v>
      </c>
      <c r="C17" s="25" t="str">
        <f>'SUP bottles-PoM'!$E$8</f>
        <v>2022</v>
      </c>
      <c r="D17" s="85" t="s">
        <v>95</v>
      </c>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Iceland</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Iceland</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Iceland</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Iceland</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7" customHeight="1" thickBot="1">
      <c r="C23" s="2"/>
      <c r="D23" s="98" t="s">
        <v>96</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700000000000003" customHeight="1" thickBot="1">
      <c r="D24" s="84" t="s">
        <v>97</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88" t="s">
        <v>98</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Iceland</v>
      </c>
      <c r="C26" s="25" t="str">
        <f>'SUP bottles-PoM'!$E$8</f>
        <v>2022</v>
      </c>
      <c r="D26" s="91" t="s">
        <v>99</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Iceland</v>
      </c>
      <c r="C27" s="25" t="str">
        <f>'SUP bottles-PoM'!$E$8</f>
        <v>2022</v>
      </c>
      <c r="D27" s="85" t="s">
        <v>100</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Iceland</v>
      </c>
      <c r="C28" s="25" t="str">
        <f>'SUP bottles-PoM'!$E$8</f>
        <v>2022</v>
      </c>
      <c r="D28" s="85"/>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Iceland</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Iceland</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B1" zoomScale="85" zoomScaleNormal="85" workbookViewId="0">
      <selection activeCell="H26" sqref="H26"/>
    </sheetView>
  </sheetViews>
  <sheetFormatPr defaultRowHeight="14.4"/>
  <cols>
    <col min="1" max="1" width="3.77734375" style="2" customWidth="1"/>
    <col min="2" max="2" width="16.5546875" style="2" customWidth="1"/>
    <col min="3" max="3" width="10.77734375" style="1" customWidth="1"/>
    <col min="4" max="4" width="52.5546875" style="1" customWidth="1"/>
    <col min="5" max="5" width="19.21875" style="1" customWidth="1"/>
    <col min="6" max="7" width="21.5546875" style="1" customWidth="1"/>
    <col min="8" max="8" width="30.21875" style="1" customWidth="1"/>
    <col min="9" max="9" width="27.2187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6" t="s">
        <v>24</v>
      </c>
      <c r="E2" s="102" t="s">
        <v>101</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102</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30" t="s">
        <v>103</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104</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9" t="s">
        <v>105</v>
      </c>
      <c r="E9" s="122" t="s">
        <v>106</v>
      </c>
      <c r="F9" s="123"/>
      <c r="G9" s="123"/>
      <c r="H9" s="123"/>
      <c r="I9" s="124"/>
      <c r="J9" s="119" t="s">
        <v>107</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0"/>
      <c r="E10" s="12" t="s">
        <v>108</v>
      </c>
      <c r="F10" s="12" t="s">
        <v>109</v>
      </c>
      <c r="G10" s="12" t="s">
        <v>110</v>
      </c>
      <c r="H10" s="12" t="s">
        <v>111</v>
      </c>
      <c r="I10" s="12" t="s">
        <v>112</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Iceland</v>
      </c>
      <c r="C11" s="25" t="str">
        <f>'SUP bottles-PoM'!$E$8</f>
        <v>2022</v>
      </c>
      <c r="D11" s="4" t="s">
        <v>113</v>
      </c>
      <c r="E11" s="32" t="s">
        <v>114</v>
      </c>
      <c r="F11" s="32" t="s">
        <v>114</v>
      </c>
      <c r="G11" s="32" t="s">
        <v>114</v>
      </c>
      <c r="H11" s="32" t="s">
        <v>114</v>
      </c>
      <c r="I11" s="32" t="s">
        <v>114</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Iceland</v>
      </c>
      <c r="C12" s="25" t="str">
        <f>'SUP bottles-PoM'!$E$8</f>
        <v>2022</v>
      </c>
      <c r="D12" s="9" t="s">
        <v>115</v>
      </c>
      <c r="E12" s="32" t="s">
        <v>114</v>
      </c>
      <c r="F12" s="32" t="s">
        <v>114</v>
      </c>
      <c r="G12" s="32" t="s">
        <v>114</v>
      </c>
      <c r="H12" s="32" t="s">
        <v>114</v>
      </c>
      <c r="I12" s="32" t="s">
        <v>114</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Iceland</v>
      </c>
      <c r="C13" s="25" t="str">
        <f>'SUP bottles-PoM'!$E$8</f>
        <v>2022</v>
      </c>
      <c r="D13" s="4" t="s">
        <v>116</v>
      </c>
      <c r="E13" s="32" t="s">
        <v>114</v>
      </c>
      <c r="F13" s="32" t="s">
        <v>114</v>
      </c>
      <c r="G13" s="32" t="s">
        <v>114</v>
      </c>
      <c r="H13" s="32" t="s">
        <v>114</v>
      </c>
      <c r="I13" s="32" t="s">
        <v>114</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Iceland</v>
      </c>
      <c r="C14" s="25" t="str">
        <f>'SUP bottles-PoM'!$E$8</f>
        <v>2022</v>
      </c>
      <c r="D14" s="9" t="s">
        <v>117</v>
      </c>
      <c r="E14" s="32" t="s">
        <v>114</v>
      </c>
      <c r="F14" s="32" t="s">
        <v>114</v>
      </c>
      <c r="G14" s="32" t="s">
        <v>114</v>
      </c>
      <c r="H14" s="32" t="s">
        <v>114</v>
      </c>
      <c r="I14" s="32" t="s">
        <v>114</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Iceland</v>
      </c>
      <c r="C15" s="25" t="str">
        <f>'SUP bottles-PoM'!$E$8</f>
        <v>2022</v>
      </c>
      <c r="D15" s="4" t="s">
        <v>118</v>
      </c>
      <c r="E15" s="32" t="s">
        <v>114</v>
      </c>
      <c r="F15" s="32" t="s">
        <v>114</v>
      </c>
      <c r="G15" s="32" t="s">
        <v>114</v>
      </c>
      <c r="H15" s="32" t="s">
        <v>114</v>
      </c>
      <c r="I15" s="32" t="s">
        <v>114</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119</v>
      </c>
      <c r="E17" s="125" t="s">
        <v>120</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8" t="s">
        <v>121</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3" t="s">
        <v>36</v>
      </c>
      <c r="C20" s="135" t="s">
        <v>37</v>
      </c>
      <c r="D20" s="119" t="s">
        <v>122</v>
      </c>
      <c r="E20" s="122" t="s">
        <v>123</v>
      </c>
      <c r="F20" s="123"/>
      <c r="G20" s="123"/>
      <c r="H20" s="119" t="s">
        <v>124</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4"/>
      <c r="C21" s="136"/>
      <c r="D21" s="120"/>
      <c r="E21" s="12" t="s">
        <v>108</v>
      </c>
      <c r="F21" s="12" t="s">
        <v>109</v>
      </c>
      <c r="G21" s="12" t="s">
        <v>125</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72.599999999999994" thickBot="1">
      <c r="B22" s="25" t="str">
        <f>'SUP bottles-PoM'!$E$7</f>
        <v>Iceland</v>
      </c>
      <c r="C22" s="25" t="str">
        <f>'SUP bottles-PoM'!$E$8</f>
        <v>2022</v>
      </c>
      <c r="D22" s="4" t="s">
        <v>126</v>
      </c>
      <c r="E22" s="32" t="s">
        <v>114</v>
      </c>
      <c r="F22" s="32" t="s">
        <v>114</v>
      </c>
      <c r="G22" s="32" t="s">
        <v>127</v>
      </c>
      <c r="H22" s="41" t="s">
        <v>128</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43.8" thickBot="1">
      <c r="B23" s="25" t="str">
        <f>'SUP bottles-PoM'!$E$7</f>
        <v>Iceland</v>
      </c>
      <c r="C23" s="25" t="str">
        <f>'SUP bottles-PoM'!$E$8</f>
        <v>2022</v>
      </c>
      <c r="D23" s="9" t="s">
        <v>129</v>
      </c>
      <c r="E23" s="32" t="s">
        <v>127</v>
      </c>
      <c r="F23" s="32" t="s">
        <v>127</v>
      </c>
      <c r="G23" s="32" t="s">
        <v>127</v>
      </c>
      <c r="H23" s="41" t="s">
        <v>130</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Iceland</v>
      </c>
      <c r="C24" s="25" t="str">
        <f>'SUP bottles-PoM'!$E$8</f>
        <v>2022</v>
      </c>
      <c r="D24" s="4" t="s">
        <v>131</v>
      </c>
      <c r="E24" s="32" t="s">
        <v>114</v>
      </c>
      <c r="F24" s="32" t="s">
        <v>114</v>
      </c>
      <c r="G24" s="32" t="s">
        <v>114</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Iceland</v>
      </c>
      <c r="C25" s="25" t="str">
        <f>'SUP bottles-PoM'!$E$8</f>
        <v>2022</v>
      </c>
      <c r="D25" s="9" t="s">
        <v>132</v>
      </c>
      <c r="E25" s="32" t="s">
        <v>114</v>
      </c>
      <c r="F25" s="32" t="s">
        <v>114</v>
      </c>
      <c r="G25" s="32" t="s">
        <v>114</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58.2" thickBot="1">
      <c r="B26" s="25" t="str">
        <f>'SUP bottles-PoM'!$E$7</f>
        <v>Iceland</v>
      </c>
      <c r="C26" s="25" t="str">
        <f>'SUP bottles-PoM'!$E$8</f>
        <v>2022</v>
      </c>
      <c r="D26" s="4" t="s">
        <v>133</v>
      </c>
      <c r="E26" s="32" t="s">
        <v>114</v>
      </c>
      <c r="F26" s="32" t="s">
        <v>114</v>
      </c>
      <c r="G26" s="32" t="s">
        <v>127</v>
      </c>
      <c r="H26" s="41" t="s">
        <v>134</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Iceland</v>
      </c>
      <c r="C27" s="25" t="str">
        <f>'SUP bottles-PoM'!$E$8</f>
        <v>2022</v>
      </c>
      <c r="D27" s="4" t="s">
        <v>135</v>
      </c>
      <c r="E27" s="32" t="s">
        <v>114</v>
      </c>
      <c r="F27" s="32" t="s">
        <v>114</v>
      </c>
      <c r="G27" s="32" t="s">
        <v>114</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43.8" thickBot="1">
      <c r="B28" s="25" t="str">
        <f>'SUP bottles-PoM'!$E$7</f>
        <v>Iceland</v>
      </c>
      <c r="C28" s="25" t="str">
        <f>'SUP bottles-PoM'!$E$8</f>
        <v>2022</v>
      </c>
      <c r="D28" s="9" t="s">
        <v>136</v>
      </c>
      <c r="E28" s="32" t="s">
        <v>127</v>
      </c>
      <c r="F28" s="32" t="s">
        <v>127</v>
      </c>
      <c r="G28" s="32" t="s">
        <v>127</v>
      </c>
      <c r="H28" s="41" t="s">
        <v>137</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Iceland</v>
      </c>
      <c r="C29" s="25" t="str">
        <f>'SUP bottles-PoM'!$E$8</f>
        <v>2022</v>
      </c>
      <c r="D29" s="4" t="s">
        <v>138</v>
      </c>
      <c r="E29" s="32" t="s">
        <v>114</v>
      </c>
      <c r="F29" s="32" t="s">
        <v>114</v>
      </c>
      <c r="G29" s="32" t="s">
        <v>114</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119</v>
      </c>
      <c r="E31" s="112" t="s">
        <v>139</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140</v>
      </c>
      <c r="E32" s="112" t="s">
        <v>141</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142</v>
      </c>
      <c r="E33" s="112" t="s">
        <v>143</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144</v>
      </c>
      <c r="E34" s="112" t="s">
        <v>145</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146</v>
      </c>
      <c r="E35" s="112" t="s">
        <v>147</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148</v>
      </c>
      <c r="E36" s="112" t="s">
        <v>149</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150</v>
      </c>
      <c r="E37" s="112" t="s">
        <v>151</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13" t="s">
        <v>152</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Iceland</v>
      </c>
      <c r="C40" s="25" t="str">
        <f>'SUP bottles-PoM'!$E$8</f>
        <v>2022</v>
      </c>
      <c r="D40" s="116" t="s">
        <v>153</v>
      </c>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Iceland</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Iceland</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Iceland</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Iceland</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09" t="s">
        <v>154</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4" zoomScale="85" zoomScaleNormal="85" workbookViewId="0">
      <selection activeCell="F28" sqref="F28"/>
    </sheetView>
  </sheetViews>
  <sheetFormatPr defaultRowHeight="14.4"/>
  <cols>
    <col min="1" max="1" width="3.77734375" style="2" customWidth="1"/>
    <col min="2" max="2" width="17.21875" style="2" customWidth="1"/>
    <col min="3" max="3" width="10.77734375" style="1" customWidth="1"/>
    <col min="4" max="4" width="25.5546875" style="1" customWidth="1"/>
    <col min="5" max="5" width="19.2187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102</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155</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156</v>
      </c>
      <c r="E9" s="47" t="s">
        <v>157</v>
      </c>
      <c r="F9" s="151" t="s">
        <v>158</v>
      </c>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Iceland</v>
      </c>
      <c r="C10" s="25" t="str">
        <f>'SUP bottles-PoM'!$E$8</f>
        <v>2022</v>
      </c>
      <c r="D10" s="34" t="s">
        <v>159</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Iceland</v>
      </c>
      <c r="C11" s="25" t="str">
        <f>'SUP bottles-PoM'!$E$8</f>
        <v>2022</v>
      </c>
      <c r="D11" s="34" t="s">
        <v>159</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Iceland</v>
      </c>
      <c r="C12" s="25" t="str">
        <f>'SUP bottles-PoM'!$E$8</f>
        <v>2022</v>
      </c>
      <c r="D12" s="34" t="s">
        <v>159</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Iceland</v>
      </c>
      <c r="C13" s="25" t="str">
        <f>'SUP bottles-PoM'!$E$8</f>
        <v>2022</v>
      </c>
      <c r="D13" s="34" t="s">
        <v>159</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Iceland</v>
      </c>
      <c r="C14" s="25" t="str">
        <f>'SUP bottles-PoM'!$E$8</f>
        <v>2022</v>
      </c>
      <c r="D14" s="34" t="s">
        <v>159</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2" t="s">
        <v>160</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5" t="s">
        <v>161</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Iceland</v>
      </c>
      <c r="C19" s="25" t="str">
        <f>'SUP bottles-PoM'!$E$8</f>
        <v>2022</v>
      </c>
      <c r="D19" s="148" t="s">
        <v>162</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Iceland</v>
      </c>
      <c r="C20" s="25" t="str">
        <f>'SUP bottles-PoM'!$E$8</f>
        <v>2022</v>
      </c>
      <c r="D20" s="141" t="s">
        <v>163</v>
      </c>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Iceland</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Iceland</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Iceland</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20" r:id="rId1" xr:uid="{9443B1B1-4205-4C77-AB13-48CC46D8C55F}"/>
    <hyperlink ref="D19" r:id="rId2" xr:uid="{52011FD9-3808-42C0-B25A-FF9E5C04A217}"/>
  </hyperlinks>
  <pageMargins left="0.7" right="0.7" top="0.75" bottom="0.75" header="0.3" footer="0.3"/>
  <pageSetup orientation="portrait" horizontalDpi="1200" verticalDpi="1200" r:id="rId3"/>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164</v>
      </c>
      <c r="B1" s="23" t="s">
        <v>165</v>
      </c>
      <c r="C1" s="23" t="s">
        <v>166</v>
      </c>
      <c r="D1" s="23" t="s">
        <v>167</v>
      </c>
    </row>
    <row r="2" spans="1:4">
      <c r="A2" s="24" t="s">
        <v>159</v>
      </c>
      <c r="B2" s="24" t="s">
        <v>159</v>
      </c>
      <c r="C2" s="24" t="s">
        <v>159</v>
      </c>
      <c r="D2" s="24" t="s">
        <v>159</v>
      </c>
    </row>
    <row r="3" spans="1:4">
      <c r="A3" t="s">
        <v>168</v>
      </c>
      <c r="B3" t="s">
        <v>34</v>
      </c>
      <c r="C3" t="s">
        <v>127</v>
      </c>
      <c r="D3" t="s">
        <v>10</v>
      </c>
    </row>
    <row r="4" spans="1:4">
      <c r="A4" t="s">
        <v>169</v>
      </c>
      <c r="B4" t="s">
        <v>170</v>
      </c>
      <c r="C4" t="s">
        <v>114</v>
      </c>
      <c r="D4" t="s">
        <v>12</v>
      </c>
    </row>
    <row r="5" spans="1:4">
      <c r="A5" t="s">
        <v>171</v>
      </c>
    </row>
    <row r="6" spans="1:4">
      <c r="A6" t="s">
        <v>172</v>
      </c>
    </row>
    <row r="7" spans="1:4">
      <c r="A7" t="s">
        <v>173</v>
      </c>
    </row>
    <row r="8" spans="1:4">
      <c r="A8" t="s">
        <v>174</v>
      </c>
    </row>
    <row r="9" spans="1:4">
      <c r="A9" t="s">
        <v>175</v>
      </c>
    </row>
    <row r="10" spans="1:4">
      <c r="A10" t="s">
        <v>176</v>
      </c>
    </row>
    <row r="11" spans="1:4">
      <c r="A11" t="s">
        <v>177</v>
      </c>
    </row>
    <row r="12" spans="1:4">
      <c r="A12" t="s">
        <v>178</v>
      </c>
    </row>
    <row r="13" spans="1:4">
      <c r="A13" t="s">
        <v>179</v>
      </c>
    </row>
    <row r="14" spans="1:4">
      <c r="A14" t="s">
        <v>180</v>
      </c>
    </row>
    <row r="15" spans="1:4">
      <c r="A15" t="s">
        <v>181</v>
      </c>
    </row>
    <row r="16" spans="1:4">
      <c r="A16" t="s">
        <v>182</v>
      </c>
    </row>
    <row r="17" spans="1:1">
      <c r="A17" t="s">
        <v>183</v>
      </c>
    </row>
    <row r="18" spans="1:1">
      <c r="A18" t="s">
        <v>184</v>
      </c>
    </row>
    <row r="19" spans="1:1">
      <c r="A19" t="s">
        <v>185</v>
      </c>
    </row>
    <row r="20" spans="1:1">
      <c r="A20" t="s">
        <v>186</v>
      </c>
    </row>
    <row r="21" spans="1:1">
      <c r="A21" t="s">
        <v>187</v>
      </c>
    </row>
    <row r="22" spans="1:1">
      <c r="A22" t="s">
        <v>188</v>
      </c>
    </row>
    <row r="23" spans="1:1">
      <c r="A23" t="s">
        <v>189</v>
      </c>
    </row>
    <row r="24" spans="1:1">
      <c r="A24" t="s">
        <v>190</v>
      </c>
    </row>
    <row r="25" spans="1:1">
      <c r="A25" t="s">
        <v>191</v>
      </c>
    </row>
    <row r="26" spans="1:1">
      <c r="A26" t="s">
        <v>192</v>
      </c>
    </row>
    <row r="27" spans="1:1">
      <c r="A27" t="s">
        <v>193</v>
      </c>
    </row>
    <row r="28" spans="1:1">
      <c r="A28" t="s">
        <v>194</v>
      </c>
    </row>
    <row r="29" spans="1:1">
      <c r="A29" t="s">
        <v>195</v>
      </c>
    </row>
    <row r="30" spans="1:1">
      <c r="A30" t="s">
        <v>196</v>
      </c>
    </row>
    <row r="31" spans="1:1">
      <c r="A31" t="s">
        <v>197</v>
      </c>
    </row>
    <row r="32" spans="1:1">
      <c r="A32" t="s">
        <v>29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purl.org/dc/terms/"/>
    <ds:schemaRef ds:uri="http://purl.org/dc/elements/1.1/"/>
    <ds:schemaRef ds:uri="http://purl.org/dc/dcmitype/"/>
    <ds:schemaRef ds:uri="0ab27300-963f-4f8d-9bae-e9aa98dabc2e"/>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bde7d478-d854-492c-97f6-92fba056400e"/>
    <ds:schemaRef ds:uri="http://schemas.microsoft.com/office/2006/metadata/properties"/>
  </ds:schemaRefs>
</ds:datastoreItem>
</file>

<file path=customXml/itemProps2.xml><?xml version="1.0" encoding="utf-8"?>
<ds:datastoreItem xmlns:ds="http://schemas.openxmlformats.org/officeDocument/2006/customXml" ds:itemID="{EDD74F49-3259-4699-BF92-A9E4CAFBE4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7383400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